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9-11,16-20" sheetId="4" r:id="rId1"/>
  </sheets>
  <definedNames>
    <definedName name="_xlnm.Print_Area" localSheetId="0">'МЗПО 9-11,16-20'!$A$1:$P$31</definedName>
  </definedNames>
  <calcPr calcId="145621"/>
</workbook>
</file>

<file path=xl/calcChain.xml><?xml version="1.0" encoding="utf-8"?>
<calcChain xmlns="http://schemas.openxmlformats.org/spreadsheetml/2006/main">
  <c r="F31" i="4" l="1"/>
  <c r="G31" i="4"/>
  <c r="H31" i="4"/>
  <c r="I31" i="4"/>
  <c r="J31" i="4"/>
  <c r="K31" i="4"/>
  <c r="L31" i="4"/>
  <c r="M31" i="4"/>
  <c r="N31" i="4"/>
  <c r="O31" i="4"/>
</calcChain>
</file>

<file path=xl/sharedStrings.xml><?xml version="1.0" encoding="utf-8"?>
<sst xmlns="http://schemas.openxmlformats.org/spreadsheetml/2006/main" count="75" uniqueCount="50">
  <si>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</si>
  <si>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</si>
  <si>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</si>
  <si>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</si>
  <si>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</si>
  <si>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</si>
  <si>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</si>
  <si>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</si>
  <si>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</si>
  <si>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</si>
  <si>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</si>
  <si>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</si>
  <si>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</si>
  <si>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</si>
  <si>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</si>
  <si>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</si>
  <si>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</si>
  <si>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</si>
  <si>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</si>
  <si>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</si>
  <si>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</si>
  <si>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</si>
  <si>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</si>
  <si>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</si>
  <si>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</si>
  <si>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</si>
  <si>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</si>
  <si>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</si>
  <si>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</si>
  <si>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</si>
  <si>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</si>
  <si>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</si>
  <si>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</si>
  <si>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</si>
  <si>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</si>
  <si>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</si>
  <si>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</si>
  <si>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</si>
  <si>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>ГБУЗ «Каменская ЦРБ им. Г.М. Савельевой»</t>
  </si>
  <si>
    <t>Информация, представленная Министерством здравоохранения Пензенской области в части плановых  и фактических показателей  за 1 квартал 2025 года (декабрь 2024-февраль 2025)   по пунктам 9, 10, 11, 16, 17, 18, 19, 20 , установленным в приложении №6 к Тарифному соглашению на 2025 год</t>
  </si>
  <si>
    <t xml:space="preserve"> Общее число  детей с впервые в жизни установленными диагнозами болезней костно-мышечной системы и соединительной ткани за 1 квартал 2025 года (декабрь 2024-февраль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</si>
  <si>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квартал 2025 года (декабрь 2024-февраль 2025 (Cdkms)</t>
  </si>
  <si>
    <t xml:space="preserve"> Общее число  детей с впервые в жизни установленными диагнозами болезней глаза и его придаточного аппарата за 1 квартал 2025 года (декабрь 2024-февраль 2025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</si>
  <si>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1 квартал 2025 года (декабрь 2024-февраль 2025 (Cdgl)</t>
  </si>
  <si>
    <t xml:space="preserve"> Общее число  детей с впервые в жизни установленными диагнозами болезней органов пищеварения за 1 квартал 2025 года (декабрь 2024-февраль 2025 (Cpbop)</t>
  </si>
  <si>
    <t>Число детей, в отношении которых установлено диспансерное наблюдение по поводу болезней органов пищеварения за 1 квартал 2025 года (декабрь 2024-февраль 2025 (Cdbop)</t>
  </si>
  <si>
    <t xml:space="preserve"> Общее число  детей с впервые в жизни установленными диагнозами болезней системы кровообращения за 1 квартал 2025 года (декабрь 2024-февраль 2025
(Cpbsk)</t>
  </si>
  <si>
    <t>Число детей, в отношении которых установлено диспансерное наблюдение по поводу болезней системы кровообращения за 1 квартал 2025 года (декабрь 2024-февраль 2025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</si>
  <si>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квартал 2025 года (декабрь 2024-февраль 2025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</si>
  <si>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1 квартал 2025 года (декабрь 2024-февраль 2025(Cdbes)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</si>
</sst>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43" fontId="4" fillId="0" borderId="0" xfId="4" applyFont="1"/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60" zoomScaleNormal="60" zoomScaleSheetLayoutView="70" workbookViewId="0">
      <pane xSplit="3" ySplit="3" topLeftCell="F16" activePane="bottomRight" state="frozen"/>
      <selection pane="topRight" activeCell="H1" sqref="H1"/>
      <selection pane="bottomLeft" activeCell="A6" sqref="A6"/>
      <selection pane="bottomRight" activeCell="I34" sqref="I34"/>
    </sheetView>
  </sheetViews>
  <sheetFormatPr defaultRowHeight="15.75" x14ac:dyDescent="0.25"/>
  <cols>
    <col min="1" max="1" width="5.85546875" style="12" bestFit="1" customWidth="1"/>
    <col min="2" max="2" width="41.7109375" style="12" customWidth="1"/>
    <col min="3" max="3" width="28.42578125" style="12" hidden="1" customWidth="1"/>
    <col min="4" max="4" width="26.85546875" style="12" hidden="1" customWidth="1"/>
    <col min="5" max="5" width="27.28515625" style="12" hidden="1" customWidth="1"/>
    <col min="6" max="15" width="23" style="12" customWidth="1"/>
    <col min="16" max="16384" width="9.140625" style="12"/>
  </cols>
  <sheetData>
    <row r="1" spans="1:16" ht="57" customHeight="1" x14ac:dyDescent="0.25">
      <c r="A1" s="11"/>
      <c r="B1" s="22" t="s">
        <v>39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0" t="s">
        <v>21</v>
      </c>
      <c r="O1" s="9"/>
    </row>
    <row r="2" spans="1:16" s="8" customFormat="1" ht="15.75" customHeight="1" x14ac:dyDescent="0.25">
      <c r="A2" s="25"/>
      <c r="B2" s="26"/>
      <c r="C2" s="18" t="s">
        <v>24</v>
      </c>
      <c r="D2" s="18" t="s">
        <v>25</v>
      </c>
      <c r="E2" s="18" t="s">
        <v>26</v>
      </c>
      <c r="F2" s="23" t="s">
        <v>27</v>
      </c>
      <c r="G2" s="24"/>
      <c r="H2" s="23" t="s">
        <v>28</v>
      </c>
      <c r="I2" s="24"/>
      <c r="J2" s="23" t="s">
        <v>29</v>
      </c>
      <c r="K2" s="24"/>
      <c r="L2" s="23" t="s">
        <v>20</v>
      </c>
      <c r="M2" s="24"/>
      <c r="N2" s="23" t="s">
        <v>30</v>
      </c>
      <c r="O2" s="24"/>
      <c r="P2" s="13"/>
    </row>
    <row r="3" spans="1:16" s="8" customFormat="1" ht="300.75" customHeight="1" x14ac:dyDescent="0.25">
      <c r="A3" s="25"/>
      <c r="B3" s="27"/>
      <c r="C3" s="14" t="s">
        <v>35</v>
      </c>
      <c r="D3" s="20" t="s">
        <v>36</v>
      </c>
      <c r="E3" s="20" t="s">
        <v>37</v>
      </c>
      <c r="F3" s="20" t="s">
        <v>40</v>
      </c>
      <c r="G3" s="20" t="s">
        <v>41</v>
      </c>
      <c r="H3" s="20" t="s">
        <v>42</v>
      </c>
      <c r="I3" s="20" t="s">
        <v>43</v>
      </c>
      <c r="J3" s="20" t="s">
        <v>44</v>
      </c>
      <c r="K3" s="20" t="s">
        <v>45</v>
      </c>
      <c r="L3" s="20" t="s">
        <v>46</v>
      </c>
      <c r="M3" s="20" t="s">
        <v>47</v>
      </c>
      <c r="N3" s="20" t="s">
        <v>48</v>
      </c>
      <c r="O3" s="20" t="s">
        <v>49</v>
      </c>
    </row>
    <row r="4" spans="1:16" s="16" customFormat="1" x14ac:dyDescent="0.25">
      <c r="A4" s="19">
        <v>1</v>
      </c>
      <c r="B4" s="20">
        <v>2</v>
      </c>
      <c r="C4" s="15">
        <v>3</v>
      </c>
      <c r="D4" s="20">
        <v>4</v>
      </c>
      <c r="E4" s="15">
        <v>5</v>
      </c>
      <c r="F4" s="20">
        <v>6</v>
      </c>
      <c r="G4" s="15">
        <v>7</v>
      </c>
      <c r="H4" s="20">
        <v>8</v>
      </c>
      <c r="I4" s="15">
        <v>9</v>
      </c>
      <c r="J4" s="20">
        <v>10</v>
      </c>
      <c r="K4" s="15">
        <v>11</v>
      </c>
      <c r="L4" s="20">
        <v>12</v>
      </c>
      <c r="M4" s="15">
        <v>13</v>
      </c>
      <c r="N4" s="20">
        <v>14</v>
      </c>
      <c r="O4" s="15">
        <v>15</v>
      </c>
    </row>
    <row r="5" spans="1:16" hidden="1" x14ac:dyDescent="0.25">
      <c r="A5" s="2"/>
      <c r="B5" s="1"/>
      <c r="C5" s="20"/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  <c r="L6" s="20" t="s">
        <v>22</v>
      </c>
      <c r="M6" s="20" t="s">
        <v>22</v>
      </c>
      <c r="N6" s="20" t="s">
        <v>22</v>
      </c>
      <c r="O6" s="20" t="s">
        <v>22</v>
      </c>
    </row>
    <row r="7" spans="1:16" ht="32.25" customHeight="1" x14ac:dyDescent="0.25">
      <c r="A7" s="3">
        <v>2</v>
      </c>
      <c r="B7" s="4" t="s">
        <v>1</v>
      </c>
      <c r="C7" s="20" t="s">
        <v>22</v>
      </c>
      <c r="D7" s="7" t="s">
        <v>22</v>
      </c>
      <c r="E7" s="7" t="s">
        <v>22</v>
      </c>
      <c r="F7" s="20">
        <v>126</v>
      </c>
      <c r="G7" s="20">
        <v>112</v>
      </c>
      <c r="H7" s="20">
        <v>275</v>
      </c>
      <c r="I7" s="20">
        <v>246</v>
      </c>
      <c r="J7" s="20">
        <v>746</v>
      </c>
      <c r="K7" s="20">
        <v>668</v>
      </c>
      <c r="L7" s="20">
        <v>139</v>
      </c>
      <c r="M7" s="20">
        <v>127</v>
      </c>
      <c r="N7" s="20">
        <v>120</v>
      </c>
      <c r="O7" s="20">
        <v>108</v>
      </c>
    </row>
    <row r="8" spans="1:16" ht="32.25" customHeight="1" x14ac:dyDescent="0.25">
      <c r="A8" s="3">
        <v>3</v>
      </c>
      <c r="B8" s="4" t="s">
        <v>31</v>
      </c>
      <c r="C8" s="20" t="s">
        <v>22</v>
      </c>
      <c r="D8" s="7" t="s">
        <v>22</v>
      </c>
      <c r="E8" s="7" t="s">
        <v>22</v>
      </c>
      <c r="F8" s="20">
        <v>40</v>
      </c>
      <c r="G8" s="20">
        <v>33</v>
      </c>
      <c r="H8" s="20">
        <v>178</v>
      </c>
      <c r="I8" s="20">
        <v>151</v>
      </c>
      <c r="J8" s="20">
        <v>74</v>
      </c>
      <c r="K8" s="20">
        <v>65</v>
      </c>
      <c r="L8" s="20">
        <v>11</v>
      </c>
      <c r="M8" s="20">
        <v>10</v>
      </c>
      <c r="N8" s="20">
        <v>14</v>
      </c>
      <c r="O8" s="20">
        <v>13</v>
      </c>
    </row>
    <row r="9" spans="1:16" ht="32.25" customHeight="1" x14ac:dyDescent="0.25">
      <c r="A9" s="3">
        <v>4</v>
      </c>
      <c r="B9" s="4" t="s">
        <v>32</v>
      </c>
      <c r="C9" s="7"/>
      <c r="D9" s="7"/>
      <c r="E9" s="7"/>
      <c r="F9" s="20">
        <v>12</v>
      </c>
      <c r="G9" s="20">
        <v>10</v>
      </c>
      <c r="H9" s="20">
        <v>17</v>
      </c>
      <c r="I9" s="20">
        <v>15</v>
      </c>
      <c r="J9" s="20">
        <v>38</v>
      </c>
      <c r="K9" s="20">
        <v>36</v>
      </c>
      <c r="L9" s="20">
        <v>4</v>
      </c>
      <c r="M9" s="20">
        <v>4</v>
      </c>
      <c r="N9" s="20">
        <v>8</v>
      </c>
      <c r="O9" s="20">
        <v>8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0">
        <v>3</v>
      </c>
      <c r="G10" s="20">
        <v>3</v>
      </c>
      <c r="H10" s="20">
        <v>0</v>
      </c>
      <c r="I10" s="20">
        <v>0</v>
      </c>
      <c r="J10" s="20">
        <v>1</v>
      </c>
      <c r="K10" s="20">
        <v>1</v>
      </c>
      <c r="L10" s="20">
        <v>2</v>
      </c>
      <c r="M10" s="20">
        <v>2</v>
      </c>
      <c r="N10" s="20">
        <v>1</v>
      </c>
      <c r="O10" s="20">
        <v>1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0">
        <v>13</v>
      </c>
      <c r="G11" s="20">
        <v>13</v>
      </c>
      <c r="H11" s="20">
        <v>9</v>
      </c>
      <c r="I11" s="20">
        <v>9</v>
      </c>
      <c r="J11" s="20">
        <v>14</v>
      </c>
      <c r="K11" s="20">
        <v>14</v>
      </c>
      <c r="L11" s="20">
        <v>2</v>
      </c>
      <c r="M11" s="20">
        <v>2</v>
      </c>
      <c r="N11" s="20">
        <v>3</v>
      </c>
      <c r="O11" s="20">
        <v>3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0">
        <v>179</v>
      </c>
      <c r="G12" s="20">
        <v>63</v>
      </c>
      <c r="H12" s="20">
        <v>61</v>
      </c>
      <c r="I12" s="20">
        <v>7</v>
      </c>
      <c r="J12" s="20">
        <v>167</v>
      </c>
      <c r="K12" s="20">
        <v>121</v>
      </c>
      <c r="L12" s="20">
        <v>26</v>
      </c>
      <c r="M12" s="20">
        <v>26</v>
      </c>
      <c r="N12" s="20">
        <v>12</v>
      </c>
      <c r="O12" s="20">
        <v>9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0">
        <v>24</v>
      </c>
      <c r="G13" s="20">
        <v>20</v>
      </c>
      <c r="H13" s="20">
        <v>12</v>
      </c>
      <c r="I13" s="20">
        <v>8</v>
      </c>
      <c r="J13" s="20">
        <v>14</v>
      </c>
      <c r="K13" s="20">
        <v>10</v>
      </c>
      <c r="L13" s="20">
        <v>3</v>
      </c>
      <c r="M13" s="20">
        <v>3</v>
      </c>
      <c r="N13" s="20">
        <v>9</v>
      </c>
      <c r="O13" s="20">
        <v>9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0">
        <v>2</v>
      </c>
      <c r="G14" s="20">
        <v>2</v>
      </c>
      <c r="H14" s="20">
        <v>10</v>
      </c>
      <c r="I14" s="20">
        <v>9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0">
        <v>16</v>
      </c>
      <c r="G15" s="20">
        <v>16</v>
      </c>
      <c r="H15" s="20">
        <v>14</v>
      </c>
      <c r="I15" s="20">
        <v>8</v>
      </c>
      <c r="J15" s="20">
        <v>2</v>
      </c>
      <c r="K15" s="20">
        <v>2</v>
      </c>
      <c r="L15" s="20">
        <v>2</v>
      </c>
      <c r="M15" s="20">
        <v>2</v>
      </c>
      <c r="N15" s="20">
        <v>0</v>
      </c>
      <c r="O15" s="20">
        <v>0</v>
      </c>
    </row>
    <row r="16" spans="1:16" ht="32.25" customHeight="1" x14ac:dyDescent="0.25">
      <c r="A16" s="3">
        <v>11</v>
      </c>
      <c r="B16" s="4" t="s">
        <v>38</v>
      </c>
      <c r="C16" s="7"/>
      <c r="D16" s="7"/>
      <c r="E16" s="7"/>
      <c r="F16" s="20">
        <v>23</v>
      </c>
      <c r="G16" s="20">
        <v>18</v>
      </c>
      <c r="H16" s="20">
        <v>27</v>
      </c>
      <c r="I16" s="20">
        <v>22</v>
      </c>
      <c r="J16" s="20">
        <v>19</v>
      </c>
      <c r="K16" s="20">
        <v>18</v>
      </c>
      <c r="L16" s="20">
        <v>6</v>
      </c>
      <c r="M16" s="20">
        <v>6</v>
      </c>
      <c r="N16" s="20">
        <v>36</v>
      </c>
      <c r="O16" s="20">
        <v>36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0">
        <v>6</v>
      </c>
      <c r="G17" s="20">
        <v>5</v>
      </c>
      <c r="H17" s="20">
        <v>4</v>
      </c>
      <c r="I17" s="20">
        <v>3</v>
      </c>
      <c r="J17" s="20">
        <v>10</v>
      </c>
      <c r="K17" s="20">
        <v>8</v>
      </c>
      <c r="L17" s="20">
        <v>7</v>
      </c>
      <c r="M17" s="20">
        <v>7</v>
      </c>
      <c r="N17" s="20">
        <v>8</v>
      </c>
      <c r="O17" s="20">
        <v>8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0">
        <v>12</v>
      </c>
      <c r="G18" s="20">
        <v>12</v>
      </c>
      <c r="H18" s="20">
        <v>7</v>
      </c>
      <c r="I18" s="20">
        <v>7</v>
      </c>
      <c r="J18" s="20">
        <v>7</v>
      </c>
      <c r="K18" s="20">
        <v>6</v>
      </c>
      <c r="L18" s="20">
        <v>5</v>
      </c>
      <c r="M18" s="20">
        <v>5</v>
      </c>
      <c r="N18" s="20">
        <v>3</v>
      </c>
      <c r="O18" s="20">
        <v>3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0">
        <v>13</v>
      </c>
      <c r="G19" s="20">
        <v>13</v>
      </c>
      <c r="H19" s="20">
        <v>5</v>
      </c>
      <c r="I19" s="20">
        <v>5</v>
      </c>
      <c r="J19" s="20">
        <v>31</v>
      </c>
      <c r="K19" s="20">
        <v>27</v>
      </c>
      <c r="L19" s="20">
        <v>0</v>
      </c>
      <c r="M19" s="20">
        <v>0</v>
      </c>
      <c r="N19" s="20">
        <v>4</v>
      </c>
      <c r="O19" s="20">
        <v>4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0">
        <v>31</v>
      </c>
      <c r="G20" s="20">
        <v>31</v>
      </c>
      <c r="H20" s="20">
        <v>40</v>
      </c>
      <c r="I20" s="20">
        <v>36</v>
      </c>
      <c r="J20" s="20">
        <v>7</v>
      </c>
      <c r="K20" s="20">
        <v>7</v>
      </c>
      <c r="L20" s="20">
        <v>4</v>
      </c>
      <c r="M20" s="20">
        <v>4</v>
      </c>
      <c r="N20" s="20">
        <v>8</v>
      </c>
      <c r="O20" s="20">
        <v>8</v>
      </c>
    </row>
    <row r="21" spans="1:15" ht="32.25" customHeight="1" x14ac:dyDescent="0.25">
      <c r="A21" s="3">
        <v>16</v>
      </c>
      <c r="B21" s="4" t="s">
        <v>33</v>
      </c>
      <c r="C21" s="7"/>
      <c r="D21" s="7"/>
      <c r="E21" s="7"/>
      <c r="F21" s="20">
        <v>31</v>
      </c>
      <c r="G21" s="20">
        <v>31</v>
      </c>
      <c r="H21" s="20">
        <v>134</v>
      </c>
      <c r="I21" s="20">
        <v>91</v>
      </c>
      <c r="J21" s="20">
        <v>132</v>
      </c>
      <c r="K21" s="20">
        <v>66</v>
      </c>
      <c r="L21" s="20">
        <v>19</v>
      </c>
      <c r="M21" s="20">
        <v>19</v>
      </c>
      <c r="N21" s="20">
        <v>52</v>
      </c>
      <c r="O21" s="20">
        <v>47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0">
        <v>13</v>
      </c>
      <c r="G22" s="20">
        <v>13</v>
      </c>
      <c r="H22" s="20">
        <v>15</v>
      </c>
      <c r="I22" s="20">
        <v>15</v>
      </c>
      <c r="J22" s="20">
        <v>1</v>
      </c>
      <c r="K22" s="20">
        <v>1</v>
      </c>
      <c r="L22" s="20">
        <v>4</v>
      </c>
      <c r="M22" s="20">
        <v>4</v>
      </c>
      <c r="N22" s="20">
        <v>3</v>
      </c>
      <c r="O22" s="20">
        <v>3</v>
      </c>
    </row>
    <row r="23" spans="1:15" ht="32.25" customHeight="1" x14ac:dyDescent="0.25">
      <c r="A23" s="3">
        <v>18</v>
      </c>
      <c r="B23" s="4" t="s">
        <v>34</v>
      </c>
      <c r="C23" s="7"/>
      <c r="D23" s="7"/>
      <c r="E23" s="7"/>
      <c r="F23" s="20">
        <v>184</v>
      </c>
      <c r="G23" s="20">
        <v>157</v>
      </c>
      <c r="H23" s="20">
        <v>217</v>
      </c>
      <c r="I23" s="20">
        <v>164</v>
      </c>
      <c r="J23" s="20">
        <v>519</v>
      </c>
      <c r="K23" s="20">
        <v>499</v>
      </c>
      <c r="L23" s="20">
        <v>43</v>
      </c>
      <c r="M23" s="20">
        <v>39</v>
      </c>
      <c r="N23" s="20">
        <v>48</v>
      </c>
      <c r="O23" s="20">
        <v>46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0">
        <v>13</v>
      </c>
      <c r="G24" s="20">
        <v>13</v>
      </c>
      <c r="H24" s="20">
        <v>0</v>
      </c>
      <c r="I24" s="20">
        <v>0</v>
      </c>
      <c r="J24" s="20">
        <v>16</v>
      </c>
      <c r="K24" s="20">
        <v>16</v>
      </c>
      <c r="L24" s="20">
        <v>3</v>
      </c>
      <c r="M24" s="20">
        <v>3</v>
      </c>
      <c r="N24" s="20">
        <v>1</v>
      </c>
      <c r="O24" s="20">
        <v>1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0">
        <v>2</v>
      </c>
      <c r="G25" s="20">
        <v>2</v>
      </c>
      <c r="H25" s="20">
        <v>0</v>
      </c>
      <c r="I25" s="20">
        <v>0</v>
      </c>
      <c r="J25" s="20">
        <v>5</v>
      </c>
      <c r="K25" s="20">
        <v>5</v>
      </c>
      <c r="L25" s="20">
        <v>2</v>
      </c>
      <c r="M25" s="20">
        <v>2</v>
      </c>
      <c r="N25" s="20">
        <v>0</v>
      </c>
      <c r="O25" s="20">
        <v>0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0">
        <v>56</v>
      </c>
      <c r="G26" s="20">
        <v>56</v>
      </c>
      <c r="H26" s="20">
        <v>37</v>
      </c>
      <c r="I26" s="20">
        <v>10</v>
      </c>
      <c r="J26" s="20">
        <v>42</v>
      </c>
      <c r="K26" s="20">
        <v>42</v>
      </c>
      <c r="L26" s="20">
        <v>55</v>
      </c>
      <c r="M26" s="20">
        <v>55</v>
      </c>
      <c r="N26" s="20">
        <v>20</v>
      </c>
      <c r="O26" s="20">
        <v>20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0">
        <v>19</v>
      </c>
      <c r="G27" s="20">
        <v>19</v>
      </c>
      <c r="H27" s="20">
        <v>17</v>
      </c>
      <c r="I27" s="20">
        <v>17</v>
      </c>
      <c r="J27" s="20">
        <v>40</v>
      </c>
      <c r="K27" s="20">
        <v>40</v>
      </c>
      <c r="L27" s="20">
        <v>5</v>
      </c>
      <c r="M27" s="20">
        <v>5</v>
      </c>
      <c r="N27" s="20">
        <v>9</v>
      </c>
      <c r="O27" s="20">
        <v>9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0">
        <v>12</v>
      </c>
      <c r="G28" s="20">
        <v>12</v>
      </c>
      <c r="H28" s="20">
        <v>18</v>
      </c>
      <c r="I28" s="20">
        <v>18</v>
      </c>
      <c r="J28" s="20">
        <v>6</v>
      </c>
      <c r="K28" s="20">
        <v>6</v>
      </c>
      <c r="L28" s="20">
        <v>4</v>
      </c>
      <c r="M28" s="20">
        <v>4</v>
      </c>
      <c r="N28" s="20">
        <v>2</v>
      </c>
      <c r="O28" s="20">
        <v>2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0">
        <v>66</v>
      </c>
      <c r="G29" s="20">
        <v>60</v>
      </c>
      <c r="H29" s="20">
        <v>16</v>
      </c>
      <c r="I29" s="20">
        <v>14</v>
      </c>
      <c r="J29" s="20">
        <v>42</v>
      </c>
      <c r="K29" s="20">
        <v>37</v>
      </c>
      <c r="L29" s="20">
        <v>11</v>
      </c>
      <c r="M29" s="20">
        <v>11</v>
      </c>
      <c r="N29" s="20">
        <v>42</v>
      </c>
      <c r="O29" s="20">
        <v>40</v>
      </c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0" t="s">
        <v>22</v>
      </c>
      <c r="G30" s="20" t="s">
        <v>22</v>
      </c>
      <c r="H30" s="20" t="s">
        <v>22</v>
      </c>
      <c r="I30" s="20" t="s">
        <v>22</v>
      </c>
      <c r="J30" s="20" t="s">
        <v>22</v>
      </c>
      <c r="K30" s="20" t="s">
        <v>22</v>
      </c>
      <c r="L30" s="20" t="s">
        <v>22</v>
      </c>
      <c r="M30" s="20" t="s">
        <v>22</v>
      </c>
      <c r="N30" s="20" t="s">
        <v>22</v>
      </c>
      <c r="O30" s="20" t="s">
        <v>22</v>
      </c>
    </row>
    <row r="31" spans="1:15" x14ac:dyDescent="0.25">
      <c r="A31" s="5"/>
      <c r="B31" s="5" t="s">
        <v>23</v>
      </c>
      <c r="C31" s="7"/>
      <c r="D31" s="7"/>
      <c r="E31" s="7"/>
      <c r="F31" s="19">
        <f>SUM(F7:F29)</f>
        <v>896</v>
      </c>
      <c r="G31" s="19">
        <f>SUM(G7:G29)</f>
        <v>714</v>
      </c>
      <c r="H31" s="19">
        <f>SUM(H7:H29)</f>
        <v>1113</v>
      </c>
      <c r="I31" s="19">
        <f>SUM(I7:I29)</f>
        <v>855</v>
      </c>
      <c r="J31" s="19">
        <f>SUM(J7:J29)</f>
        <v>1933</v>
      </c>
      <c r="K31" s="19">
        <f>SUM(K7:K29)</f>
        <v>1695</v>
      </c>
      <c r="L31" s="19">
        <f>SUM(L7:L29)</f>
        <v>357</v>
      </c>
      <c r="M31" s="19">
        <f>SUM(M7:M29)</f>
        <v>340</v>
      </c>
      <c r="N31" s="19">
        <f>SUM(N7:N29)</f>
        <v>403</v>
      </c>
      <c r="O31" s="19">
        <f>SUM(O7:O29)</f>
        <v>378</v>
      </c>
    </row>
    <row r="32" spans="1:15" ht="20.25" x14ac:dyDescent="0.25">
      <c r="C32" s="17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  <c r="K32" s="17">
        <v>9</v>
      </c>
      <c r="L32" s="17">
        <v>10</v>
      </c>
      <c r="M32" s="17">
        <v>11</v>
      </c>
      <c r="N32" s="17">
        <v>12</v>
      </c>
      <c r="O32" s="17">
        <v>13</v>
      </c>
    </row>
    <row r="33" spans="6:15" x14ac:dyDescent="0.25"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</row>
  </sheetData>
  <mergeCells count="8">
    <mergeCell ref="B1:M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2025-03-19T09:48:14Z</cp:lastPrinted>
  <dcterms:created xsi:type="dcterms:W3CDTF">2022-04-01T12:32:26Z</dcterms:created>
  <dcterms:modified xsi:type="dcterms:W3CDTF">2025-03-19T13:55:56Z</dcterms:modified>
</cp:coreProperties>
</file>